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08DBB3CE-81EA-4DC5-8D5D-E9E6630658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07" sheetId="1" r:id="rId1"/>
  </sheets>
  <definedNames>
    <definedName name="_xlnm.Print_Titles" localSheetId="0">'Fachlos 1c.107'!$1:$10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3" i="1" l="1"/>
  <c r="Z12" i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<sst xmlns="http://schemas.openxmlformats.org/spreadsheetml/2006/main" count="55" uniqueCount="45">
  <si>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</si>
  <si>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</si>
  <si>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</si>
  <si>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</si>
  <si>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</si>
  <si>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</si>
  <si>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</si>
  <si>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</si>
  <si>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</si>
  <si>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</si>
  <si>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</si>
  <si>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</si>
  <si>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</si>
  <si>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</si>
  <si>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</si>
  <si>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</si>
  <si>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</si>
  <si>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</si>
  <si>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</si>
  <si>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</si>
  <si>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</si>
  <si>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</si>
  <si>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</si>
  <si>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</si>
  <si>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</si>
  <si>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</si>
  <si>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</si>
  <si>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</si>
  <si>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</si>
  <si>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</si>
  <si>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B01AB05</t>
  </si>
  <si>
    <t>Enoxaparin natrium 2.000 I.E.</t>
  </si>
  <si>
    <t>IFE</t>
  </si>
  <si>
    <t>2000 I.E.</t>
  </si>
  <si>
    <t>N1</t>
  </si>
  <si>
    <t>St</t>
  </si>
  <si>
    <t>N2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</si>
  <si>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</si>
  <si>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</si>
  <si>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</si>
  <si>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</si>
  <si>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</si>
  <si>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</si>
  <si>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</si>
  <si>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1c.107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</si>
</sst>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Z15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38</v>
      </c>
      <c r="L8" s="70" t="s">
        <v>39</v>
      </c>
      <c r="M8" s="76" t="s">
        <v>40</v>
      </c>
      <c r="N8" s="70" t="s">
        <v>41</v>
      </c>
      <c r="O8" s="70" t="s">
        <v>42</v>
      </c>
      <c r="P8" s="76" t="s">
        <v>43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12970</v>
      </c>
      <c r="F11" s="57" t="s">
        <v>35</v>
      </c>
      <c r="G11" s="35">
        <v>34153.89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15320</v>
      </c>
      <c r="F12" s="57" t="s">
        <v>35</v>
      </c>
      <c r="G12" s="35">
        <v>32568.74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150</v>
      </c>
      <c r="F13" s="57" t="s">
        <v>35</v>
      </c>
      <c r="G13" s="35">
        <v>369.88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6"/>
      <c r="B15" s="36"/>
      <c r="C15" s="37"/>
      <c r="D15" s="37"/>
      <c r="E15" s="48"/>
      <c r="F15" s="36"/>
      <c r="G15" s="36"/>
      <c r="H15" s="54"/>
      <c r="I15" s="36"/>
      <c r="R15" s="14"/>
      <c r="U15" s="95" t="s">
        <v>22</v>
      </c>
      <c r="V15" s="96"/>
      <c r="W15" s="96"/>
      <c r="X15" s="96"/>
      <c r="Y15" s="96"/>
      <c r="Z15" s="13">
        <f>SUM(Z11:Z13)</f>
        <v>0</v>
      </c>
    </row>
    <row r="16" spans="1:29" s="14" customFormat="1" ht="15.75" x14ac:dyDescent="0.25">
      <c r="A16" s="38"/>
      <c r="B16" s="39"/>
      <c r="C16" s="39"/>
      <c r="D16" s="39"/>
      <c r="E16" s="49"/>
      <c r="F16" s="39"/>
      <c r="G16" s="39"/>
      <c r="H16" s="55"/>
      <c r="I16" s="39"/>
      <c r="J16" s="15"/>
    </row>
    <row r="17" spans="1:26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Z17" s="16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40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 t="s">
        <v>23</v>
      </c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1"/>
      <c r="B22" s="40"/>
      <c r="C22" s="37"/>
      <c r="D22" s="37"/>
      <c r="E22" s="50"/>
      <c r="F22" s="41"/>
      <c r="G22" s="41"/>
      <c r="H22" s="54"/>
      <c r="I22" s="36"/>
    </row>
    <row r="23" spans="1:26" s="12" customFormat="1" x14ac:dyDescent="0.2">
      <c r="A23" s="36"/>
      <c r="B23" s="36"/>
    </row>
    <row r="24" spans="1:26" s="12" customFormat="1" x14ac:dyDescent="0.2">
      <c r="A24" s="40"/>
      <c r="B24" s="36"/>
    </row>
    <row r="25" spans="1:26" s="12" customFormat="1" x14ac:dyDescent="0.2">
      <c r="A25" s="40"/>
      <c r="B25" s="36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yhQCdpmB3Bg1Ow5kuAIpEGMn6KQiwn4tKs32St8oLj5PTUb8Q0vVXf89ZazjzmLvqQvw8GLrXADhyPKpQ7Fn2Q==" saltValue="kHymQbI8Urp4bt0Sx8mr3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5:Y15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3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1c.107</vt:lpstr>
      <vt:lpstr>'Fachlos 1c.107'!Drucktitel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2026-06-24T08:00:51Z</dcterms:modified>
</cp:coreProperties>
</file>